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/>
  </bookViews>
  <sheets>
    <sheet name="Рз.Пр." sheetId="1" r:id="rId1"/>
  </sheets>
  <definedNames>
    <definedName name="Z_1E0CB788_42E3_4170_A252_DDBC53A4A3EA_.wvu.PrintTitles" localSheetId="0" hidden="1">Рз.Пр.!$6:$8</definedName>
    <definedName name="Z_4D84369C_5CF8_4C2C_A75A_9B01738C87E6_.wvu.PrintTitles" localSheetId="0" hidden="1">Рз.Пр.!$6:$8</definedName>
    <definedName name="Z_909AB634_2985_4222_A324_E6CC08722EA5_.wvu.PrintTitles" localSheetId="0" hidden="1">Рз.Пр.!$6:$8</definedName>
    <definedName name="Z_BB16BB78_B506_480E_B11D_A563DA2CDB98_.wvu.PrintTitles" localSheetId="0" hidden="1">Рз.Пр.!$6:$8</definedName>
    <definedName name="Z_CBB38A1C_68D1_4616_B44D_8EB9174FBEA1_.wvu.Rows" localSheetId="0" hidden="1">Рз.Пр.!$5:$5</definedName>
  </definedNames>
  <calcPr calcId="162913"/>
  <customWorkbookViews>
    <customWorkbookView name="Гудкова Ирина Витальевна - Личное представление" guid="{AF0DAB93-C2F9-4AC6-AF1E-854E63FE9971}" mergeInterval="0" personalView="1" maximized="1" xWindow="-8" yWindow="-8" windowWidth="1936" windowHeight="1056" activeSheetId="1"/>
    <customWorkbookView name="Петровская Анна Игоревна - Личное представление" guid="{BB16BB78-B506-480E-B11D-A563DA2CDB98}" mergeInterval="0" personalView="1" maximized="1" xWindow="-8" yWindow="-8" windowWidth="1936" windowHeight="1056" activeSheetId="1"/>
    <customWorkbookView name="Михайлишина Оксана Николаевна - Личное представление" guid="{4D84369C-5CF8-4C2C-A75A-9B01738C87E6}" mergeInterval="0" personalView="1" maximized="1" xWindow="-8" yWindow="-8" windowWidth="1936" windowHeight="1056" activeSheetId="1"/>
    <customWorkbookView name="Шмидт Татьяна Николаевна - Личное представление" guid="{909AB634-2985-4222-A324-E6CC08722EA5}" mergeInterval="0" personalView="1" maximized="1" xWindow="-8" yWindow="-8" windowWidth="1936" windowHeight="1056" activeSheetId="1"/>
    <customWorkbookView name="Теляга Инна Альбертовна - Личное представление" guid="{9D136BF9-EDD4-4D07-A0A0-489F87A058F7}" mergeInterval="0" personalView="1" maximized="1" windowWidth="1916" windowHeight="795" activeSheetId="2"/>
    <customWorkbookView name="Парамонова Оксана Борисовна - Личное представление" guid="{1466639A-F0DE-4D1D-B732-BAC420591D2A}" mergeInterval="0" personalView="1" maximized="1" windowWidth="1596" windowHeight="635" activeSheetId="1"/>
    <customWorkbookView name="Кожапенко Ольга Александровна - Личное представление" guid="{BADC9615-F2C7-43AA-89A1-BB9ED96847B4}" mergeInterval="0" personalView="1" maximized="1" xWindow="-8" yWindow="-8" windowWidth="1936" windowHeight="1056" activeSheetId="2"/>
    <customWorkbookView name="Селукова Марина Степановна - Личное представление" guid="{370586BC-8948-4303-BD93-0B352812A64E}" mergeInterval="0" personalView="1" maximized="1" windowWidth="1916" windowHeight="789" activeSheetId="2"/>
    <customWorkbookView name="Карелина Наталья Игоревна - Личное представление" guid="{BBCF2C21-4C8B-40CE-B126-D0C12C20B591}" mergeInterval="0" personalView="1" maximized="1" windowWidth="1916" windowHeight="855" activeSheetId="2"/>
    <customWorkbookView name="Шаповалова Людмила Николаевна - Личное представление" guid="{30D5FB2B-E832-43D3-9235-D563E51E7A04}" mergeInterval="0" personalView="1" xWindow="53" windowWidth="1867" windowHeight="1040" activeSheetId="2"/>
    <customWorkbookView name="Шульц Любовь Георгиевна - Личное представление" guid="{8C2641B7-AAF7-4AD8-BAF2-96637A590C63}" mergeInterval="0" personalView="1" maximized="1" xWindow="-9" yWindow="-9" windowWidth="1938" windowHeight="1050" activeSheetId="2"/>
    <customWorkbookView name="Верба Аксана Николаевна - Личное представление" guid="{C5E0BA82-EED5-405F-834A-5DC574E7BDCE}" mergeInterval="0" personalView="1" maximized="1" windowWidth="1818" windowHeight="783" activeSheetId="2" showComments="commIndAndComment"/>
    <customWorkbookView name="Куленко Марина  Николаевна - Личное представление" guid="{DBE94123-C7F9-4355-B9D2-D63CD70194E5}" mergeInterval="0" personalView="1" maximized="1" windowWidth="1258" windowHeight="707" activeSheetId="2"/>
    <customWorkbookView name="Насонова Светлана Владимировна - Личное представление" guid="{DEF5DB07-7A7C-4ADD-AB96-EF6927F39220}" mergeInterval="0" personalView="1" maximized="1" windowWidth="1916" windowHeight="835" activeSheetId="2"/>
    <customWorkbookView name="Морозова Анна Александровна - Личное представление" guid="{4A24DB04-85E6-4D67-BA23-93C87CF493B8}" mergeInterval="0" personalView="1" maximized="1" xWindow="-8" yWindow="-8" windowWidth="1936" windowHeight="1056" activeSheetId="2"/>
    <customWorkbookView name="Шипицина Екатерина Васильевна - Личное представление" guid="{CBB38A1C-68D1-4616-B44D-8EB9174FBEA1}" mergeInterval="0" personalView="1" maximized="1" xWindow="-9" yWindow="-9" windowWidth="1458" windowHeight="870" activeSheetId="1"/>
    <customWorkbookView name="Бессмертных Людмила Александровна - Личное представление" guid="{1E0CB788-42E3-4170-A252-DDBC53A4A3EA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E22" i="1" l="1"/>
  <c r="E20" i="1"/>
  <c r="F20" i="1"/>
  <c r="G20" i="1"/>
  <c r="H20" i="1"/>
  <c r="D20" i="1"/>
  <c r="H24" i="1" l="1"/>
  <c r="G24" i="1"/>
  <c r="F24" i="1"/>
  <c r="E10" i="1" l="1"/>
  <c r="D10" i="1"/>
  <c r="E59" i="1" l="1"/>
  <c r="D59" i="1"/>
  <c r="H59" i="1" l="1"/>
  <c r="G59" i="1"/>
  <c r="F59" i="1"/>
  <c r="D63" i="1" l="1"/>
  <c r="E65" i="1" l="1"/>
  <c r="F65" i="1"/>
  <c r="G65" i="1"/>
  <c r="H65" i="1"/>
  <c r="D65" i="1"/>
  <c r="E63" i="1"/>
  <c r="F63" i="1"/>
  <c r="G63" i="1"/>
  <c r="H63" i="1"/>
  <c r="E54" i="1"/>
  <c r="F54" i="1"/>
  <c r="G54" i="1"/>
  <c r="H54" i="1"/>
  <c r="D54" i="1"/>
  <c r="E52" i="1"/>
  <c r="F52" i="1"/>
  <c r="G52" i="1"/>
  <c r="H52" i="1"/>
  <c r="D52" i="1"/>
  <c r="E49" i="1"/>
  <c r="F49" i="1"/>
  <c r="G49" i="1"/>
  <c r="H49" i="1"/>
  <c r="D49" i="1"/>
  <c r="E42" i="1"/>
  <c r="F42" i="1"/>
  <c r="G42" i="1"/>
  <c r="H42" i="1"/>
  <c r="D42" i="1"/>
  <c r="E40" i="1"/>
  <c r="F40" i="1"/>
  <c r="G40" i="1"/>
  <c r="H40" i="1"/>
  <c r="D40" i="1"/>
  <c r="E35" i="1"/>
  <c r="F35" i="1"/>
  <c r="G35" i="1"/>
  <c r="H35" i="1"/>
  <c r="D35" i="1"/>
  <c r="E27" i="1"/>
  <c r="F27" i="1"/>
  <c r="G27" i="1"/>
  <c r="H27" i="1"/>
  <c r="D27" i="1"/>
  <c r="F22" i="1"/>
  <c r="G22" i="1"/>
  <c r="H22" i="1"/>
  <c r="D22" i="1"/>
  <c r="F10" i="1"/>
  <c r="G10" i="1"/>
  <c r="H10" i="1"/>
  <c r="D9" i="1" l="1"/>
  <c r="H9" i="1"/>
  <c r="G9" i="1"/>
  <c r="E9" i="1"/>
  <c r="F9" i="1"/>
</calcChain>
</file>

<file path=xl/sharedStrings.xml><?xml version="1.0" encoding="utf-8"?>
<sst xmlns="http://schemas.openxmlformats.org/spreadsheetml/2006/main" count="71" uniqueCount="71">
  <si>
    <t>Расходы - всего, в том числе: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</si>
  <si>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</si>
  <si>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</si>
  <si>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</si>
  <si>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</si>
  <si>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</si>
  <si>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</si>
  <si>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</si>
  <si>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</si>
  <si>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</si>
  <si>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</si>
  <si>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</si>
  <si>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</si>
  <si>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проект бюджета</t>
  </si>
  <si>
    <t>Наименование</t>
  </si>
  <si>
    <t xml:space="preserve">Сведения о расходах бюджета города Нижневартовска по разделам и подразделам классификации расходов бюджетов </t>
  </si>
  <si>
    <t>тыс.рублей</t>
  </si>
  <si>
    <t>Рз</t>
  </si>
  <si>
    <t>Пр</t>
  </si>
  <si>
    <t>01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</si>
  <si>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</si>
  <si>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</si>
  <si>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</si>
  <si>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</si>
  <si>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</si>
  <si>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</si>
  <si>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</si>
  <si>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</si>
  <si>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</si>
  <si>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</si>
  <si>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</si>
  <si>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</si>
  <si>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</si>
  <si>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</si>
  <si>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</si>
  <si>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</si>
  <si>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</si>
  <si>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</si>
  <si>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</si>
  <si>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</si>
  <si>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</si>
  <si>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</si>
  <si>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</si>
  <si>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</si>
  <si>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</si>
  <si>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</si>
  <si>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</si>
  <si>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</si>
  <si>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</si>
  <si>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</si>
  <si>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</si>
  <si>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</si>
  <si>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</si>
  <si>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</si>
  <si>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Периодическая печать и издательства</t>
  </si>
  <si>
    <t>Обслуживание государственного внутреннего и муниципального долга</t>
  </si>
  <si>
    <t>Обеспечение проведения выборов и референдумов</t>
  </si>
  <si>
    <t>Спорт высших достижений</t>
  </si>
  <si>
    <t>2023 год</t>
  </si>
  <si>
    <t>Лесное хозяйство</t>
  </si>
  <si>
    <t>2024 год</t>
  </si>
  <si>
    <t>Профессиональная подготовка, переподготовка и повышение квалификации</t>
  </si>
  <si>
    <t>Прикладные научные исследования в области общегосударственных вопросов</t>
  </si>
  <si>
    <t>на 2023 год и на плановый период 2024 и 2025 годов в сравнении с ожидаемым исполнением за 2022 год и отчетом за 2021 год</t>
  </si>
  <si>
    <t>Исполнено
 за 2021 год</t>
  </si>
  <si>
    <t>Ожидаемое исполнение
 за 2022 год</t>
  </si>
  <si>
    <t>2025 год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</si>
  <si>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</si>
  <si>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</si>
  <si>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пожарная безопасность</t>
  </si>
  <si>
    <t>Связь и информатика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</si>
</sst>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;;"/>
    <numFmt numFmtId="166" formatCode="#,##0.00;[Red]\-#,##0.00;0.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5" fillId="0" borderId="0" xfId="0" applyFont="1" applyAlignment="1">
      <alignment horizontal="right"/>
    </xf>
    <xf numFmtId="0" fontId="5" fillId="0" borderId="0" xfId="0" applyFont="1"/>
    <xf numFmtId="0" fontId="7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0" borderId="1" xfId="0" applyNumberFormat="1" applyFont="1" applyFill="1" applyBorder="1" applyAlignment="1" applyProtection="1">
      <alignment vertical="center" wrapText="1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/>
      <protection hidden="1"/>
    </xf>
    <xf numFmtId="4" fontId="5" fillId="0" borderId="0" xfId="0" applyNumberFormat="1" applyFont="1"/>
    <xf numFmtId="4" fontId="1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 wrapText="1"/>
    </xf>
    <xf numFmtId="164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right" vertical="center"/>
      <protection hidden="1"/>
    </xf>
    <xf numFmtId="4" fontId="8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69"/>
  <sheetViews>
    <sheetView tabSelected="1" zoomScaleNormal="100" workbookViewId="0">
      <selection activeCell="I21" sqref="I21"/>
    </sheetView>
  </sheetViews>
  <sheetFormatPr defaultColWidth="8.85546875" defaultRowHeight="18.75" x14ac:dyDescent="0.3"/>
  <cols>
    <col min="1" max="1" width="58.42578125" style="2" customWidth="1"/>
    <col min="2" max="2" width="7.28515625" style="2" customWidth="1"/>
    <col min="3" max="3" width="7.7109375" style="2" customWidth="1"/>
    <col min="4" max="4" width="20.7109375" style="2" customWidth="1"/>
    <col min="5" max="5" width="19.140625" style="2" customWidth="1"/>
    <col min="6" max="6" width="18.140625" style="2" customWidth="1"/>
    <col min="7" max="7" width="18.7109375" style="2" customWidth="1"/>
    <col min="8" max="8" width="20.28515625" style="2" customWidth="1"/>
    <col min="9" max="9" width="16.42578125" style="2" customWidth="1"/>
    <col min="10" max="10" width="13.7109375" style="2" customWidth="1"/>
    <col min="11" max="11" width="14.5703125" style="2" customWidth="1"/>
    <col min="12" max="16384" width="8.85546875" style="2"/>
  </cols>
  <sheetData>
    <row r="2" spans="1:8" x14ac:dyDescent="0.3">
      <c r="A2" s="31" t="s">
        <v>15</v>
      </c>
      <c r="B2" s="31"/>
      <c r="C2" s="31"/>
      <c r="D2" s="31"/>
      <c r="E2" s="31"/>
      <c r="F2" s="31"/>
      <c r="G2" s="31"/>
      <c r="H2" s="31"/>
    </row>
    <row r="3" spans="1:8" x14ac:dyDescent="0.3">
      <c r="A3" s="31" t="s">
        <v>63</v>
      </c>
      <c r="B3" s="31"/>
      <c r="C3" s="31"/>
      <c r="D3" s="31"/>
      <c r="E3" s="31"/>
      <c r="F3" s="31"/>
      <c r="G3" s="31"/>
      <c r="H3" s="31"/>
    </row>
    <row r="4" spans="1:8" x14ac:dyDescent="0.3">
      <c r="A4" s="20"/>
      <c r="B4" s="20"/>
      <c r="C4" s="20"/>
      <c r="D4" s="20"/>
      <c r="E4" s="20"/>
      <c r="F4" s="20"/>
      <c r="G4" s="20"/>
      <c r="H4" s="20"/>
    </row>
    <row r="5" spans="1:8" x14ac:dyDescent="0.3">
      <c r="H5" s="1" t="s">
        <v>16</v>
      </c>
    </row>
    <row r="6" spans="1:8" x14ac:dyDescent="0.3">
      <c r="A6" s="32" t="s">
        <v>14</v>
      </c>
      <c r="B6" s="32" t="s">
        <v>17</v>
      </c>
      <c r="C6" s="32" t="s">
        <v>18</v>
      </c>
      <c r="D6" s="33" t="s">
        <v>64</v>
      </c>
      <c r="E6" s="34" t="s">
        <v>65</v>
      </c>
      <c r="F6" s="35" t="s">
        <v>13</v>
      </c>
      <c r="G6" s="35"/>
      <c r="H6" s="35"/>
    </row>
    <row r="7" spans="1:8" ht="30" customHeight="1" x14ac:dyDescent="0.3">
      <c r="A7" s="32"/>
      <c r="B7" s="32"/>
      <c r="C7" s="32"/>
      <c r="D7" s="33"/>
      <c r="E7" s="34"/>
      <c r="F7" s="19" t="s">
        <v>58</v>
      </c>
      <c r="G7" s="19" t="s">
        <v>60</v>
      </c>
      <c r="H7" s="4" t="s">
        <v>66</v>
      </c>
    </row>
    <row r="8" spans="1:8" s="3" customFormat="1" ht="15.7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x14ac:dyDescent="0.3">
      <c r="A9" s="9" t="s">
        <v>0</v>
      </c>
      <c r="B9" s="6"/>
      <c r="C9" s="6"/>
      <c r="D9" s="11">
        <f>D10+D22+D27+D35+D40+D42+D49+D52+D54+D59+D63+D65+D20</f>
        <v>20731667.68</v>
      </c>
      <c r="E9" s="11">
        <f>E10+E22+E27+E35+E40+E42+E49+E52+E54+E59+E63+E65+E20</f>
        <v>21958106.560000002</v>
      </c>
      <c r="F9" s="11">
        <f>F10+F22+F27+F35+F40+F42+F49+F52+F54+F59+F63+F65+F20</f>
        <v>23334444.93</v>
      </c>
      <c r="G9" s="11">
        <f>G10+G22+G27+G35+G40+G42+G49+G52+G54+G59+G63+G65+G20</f>
        <v>22353577.299999993</v>
      </c>
      <c r="H9" s="11">
        <f>H10+H22+H27+H35+H40+H42+H49+H52+H54+H59+H63+H65+H20</f>
        <v>21061255.309999995</v>
      </c>
    </row>
    <row r="10" spans="1:8" x14ac:dyDescent="0.3">
      <c r="A10" s="9" t="s">
        <v>1</v>
      </c>
      <c r="B10" s="7" t="s">
        <v>19</v>
      </c>
      <c r="C10" s="7"/>
      <c r="D10" s="11">
        <f>SUM(D11:D19)</f>
        <v>1629119.94</v>
      </c>
      <c r="E10" s="11">
        <f>SUM(E11:E19)</f>
        <v>1529662.42</v>
      </c>
      <c r="F10" s="11">
        <f>SUM(F11:F19)</f>
        <v>1693945.04</v>
      </c>
      <c r="G10" s="11">
        <f>SUM(G11:G19)</f>
        <v>1811186.41</v>
      </c>
      <c r="H10" s="11">
        <f>SUM(H11:H19)</f>
        <v>2065707.88</v>
      </c>
    </row>
    <row r="11" spans="1:8" ht="47.25" x14ac:dyDescent="0.3">
      <c r="A11" s="8" t="s">
        <v>20</v>
      </c>
      <c r="B11" s="16">
        <v>1</v>
      </c>
      <c r="C11" s="16">
        <v>2</v>
      </c>
      <c r="D11" s="15">
        <v>6828.72</v>
      </c>
      <c r="E11" s="12">
        <v>9959.33</v>
      </c>
      <c r="F11" s="22">
        <v>10289.25</v>
      </c>
      <c r="G11" s="23">
        <v>10189.25</v>
      </c>
      <c r="H11" s="22">
        <v>10289.25</v>
      </c>
    </row>
    <row r="12" spans="1:8" ht="47.25" x14ac:dyDescent="0.3">
      <c r="A12" s="8" t="s">
        <v>21</v>
      </c>
      <c r="B12" s="16">
        <v>1</v>
      </c>
      <c r="C12" s="16">
        <v>3</v>
      </c>
      <c r="D12" s="15">
        <v>60022.36</v>
      </c>
      <c r="E12" s="12">
        <v>45618.62</v>
      </c>
      <c r="F12" s="22">
        <v>49434.42</v>
      </c>
      <c r="G12" s="23">
        <v>46934.42</v>
      </c>
      <c r="H12" s="22">
        <v>46934.42</v>
      </c>
    </row>
    <row r="13" spans="1:8" ht="75.75" customHeight="1" x14ac:dyDescent="0.3">
      <c r="A13" s="8" t="s">
        <v>22</v>
      </c>
      <c r="B13" s="16">
        <v>1</v>
      </c>
      <c r="C13" s="16">
        <v>4</v>
      </c>
      <c r="D13" s="15">
        <v>724609.58</v>
      </c>
      <c r="E13" s="12">
        <v>728746.58</v>
      </c>
      <c r="F13" s="22">
        <v>775676.15</v>
      </c>
      <c r="G13" s="23">
        <v>728187.21</v>
      </c>
      <c r="H13" s="22">
        <v>728087.21</v>
      </c>
    </row>
    <row r="14" spans="1:8" x14ac:dyDescent="0.3">
      <c r="A14" s="8" t="s">
        <v>23</v>
      </c>
      <c r="B14" s="16">
        <v>1</v>
      </c>
      <c r="C14" s="16">
        <v>5</v>
      </c>
      <c r="D14" s="15">
        <v>0</v>
      </c>
      <c r="E14" s="12">
        <v>31.6</v>
      </c>
      <c r="F14" s="22">
        <v>4.3</v>
      </c>
      <c r="G14" s="23">
        <v>48.9</v>
      </c>
      <c r="H14" s="22">
        <v>1.4</v>
      </c>
    </row>
    <row r="15" spans="1:8" ht="47.25" x14ac:dyDescent="0.3">
      <c r="A15" s="8" t="s">
        <v>24</v>
      </c>
      <c r="B15" s="16">
        <v>1</v>
      </c>
      <c r="C15" s="16">
        <v>6</v>
      </c>
      <c r="D15" s="15">
        <v>136216.66</v>
      </c>
      <c r="E15" s="12">
        <v>143046.6</v>
      </c>
      <c r="F15" s="22">
        <v>153714.51</v>
      </c>
      <c r="G15" s="23">
        <v>146310.18</v>
      </c>
      <c r="H15" s="22">
        <v>146310.18</v>
      </c>
    </row>
    <row r="16" spans="1:8" x14ac:dyDescent="0.3">
      <c r="A16" s="8" t="s">
        <v>56</v>
      </c>
      <c r="B16" s="16">
        <v>1</v>
      </c>
      <c r="C16" s="16">
        <v>7</v>
      </c>
      <c r="D16" s="15">
        <v>32496.92</v>
      </c>
      <c r="E16" s="12">
        <v>0</v>
      </c>
      <c r="F16" s="22">
        <v>0</v>
      </c>
      <c r="G16" s="23">
        <v>0</v>
      </c>
      <c r="H16" s="22">
        <v>0</v>
      </c>
    </row>
    <row r="17" spans="1:8" x14ac:dyDescent="0.3">
      <c r="A17" s="8" t="s">
        <v>25</v>
      </c>
      <c r="B17" s="16">
        <v>1</v>
      </c>
      <c r="C17" s="16">
        <v>11</v>
      </c>
      <c r="D17" s="15">
        <v>0</v>
      </c>
      <c r="E17" s="12">
        <v>0</v>
      </c>
      <c r="F17" s="22">
        <v>40000</v>
      </c>
      <c r="G17" s="23">
        <v>27000</v>
      </c>
      <c r="H17" s="22">
        <v>27000</v>
      </c>
    </row>
    <row r="18" spans="1:8" ht="31.5" x14ac:dyDescent="0.3">
      <c r="A18" s="8" t="s">
        <v>62</v>
      </c>
      <c r="B18" s="16">
        <v>1</v>
      </c>
      <c r="C18" s="16">
        <v>12</v>
      </c>
      <c r="D18" s="15">
        <v>13950</v>
      </c>
      <c r="E18" s="12">
        <v>0</v>
      </c>
      <c r="F18" s="22">
        <v>0</v>
      </c>
      <c r="G18" s="23">
        <v>0</v>
      </c>
      <c r="H18" s="22">
        <v>0</v>
      </c>
    </row>
    <row r="19" spans="1:8" x14ac:dyDescent="0.3">
      <c r="A19" s="8" t="s">
        <v>26</v>
      </c>
      <c r="B19" s="16">
        <v>1</v>
      </c>
      <c r="C19" s="16">
        <v>13</v>
      </c>
      <c r="D19" s="15">
        <v>654995.69999999995</v>
      </c>
      <c r="E19" s="26">
        <v>602259.68999999994</v>
      </c>
      <c r="F19" s="22">
        <v>664826.41</v>
      </c>
      <c r="G19" s="22">
        <v>852516.45</v>
      </c>
      <c r="H19" s="22">
        <v>1107085.42</v>
      </c>
    </row>
    <row r="20" spans="1:8" x14ac:dyDescent="0.3">
      <c r="A20" s="28" t="s">
        <v>67</v>
      </c>
      <c r="B20" s="29">
        <v>2</v>
      </c>
      <c r="C20" s="16"/>
      <c r="D20" s="30">
        <f>D21</f>
        <v>0</v>
      </c>
      <c r="E20" s="30">
        <f t="shared" ref="E20:H20" si="0">E21</f>
        <v>1069.44</v>
      </c>
      <c r="F20" s="30">
        <f t="shared" si="0"/>
        <v>0</v>
      </c>
      <c r="G20" s="30">
        <f t="shared" si="0"/>
        <v>0</v>
      </c>
      <c r="H20" s="30">
        <f t="shared" si="0"/>
        <v>0</v>
      </c>
    </row>
    <row r="21" spans="1:8" x14ac:dyDescent="0.3">
      <c r="A21" s="8" t="s">
        <v>68</v>
      </c>
      <c r="B21" s="16">
        <v>2</v>
      </c>
      <c r="C21" s="16">
        <v>3</v>
      </c>
      <c r="D21" s="15">
        <v>0</v>
      </c>
      <c r="E21" s="26">
        <v>1069.44</v>
      </c>
      <c r="F21" s="22">
        <v>0</v>
      </c>
      <c r="G21" s="22">
        <v>0</v>
      </c>
      <c r="H21" s="22">
        <v>0</v>
      </c>
    </row>
    <row r="22" spans="1:8" ht="31.5" x14ac:dyDescent="0.3">
      <c r="A22" s="10" t="s">
        <v>2</v>
      </c>
      <c r="B22" s="17">
        <v>3</v>
      </c>
      <c r="C22" s="17">
        <v>0</v>
      </c>
      <c r="D22" s="13">
        <f>SUM(D23:D26)</f>
        <v>226508.90999999997</v>
      </c>
      <c r="E22" s="13">
        <f>SUM(E23:E26)</f>
        <v>244960.21</v>
      </c>
      <c r="F22" s="11">
        <f t="shared" ref="F22:H22" si="1">SUM(F23:F26)</f>
        <v>230362.64</v>
      </c>
      <c r="G22" s="11">
        <f t="shared" si="1"/>
        <v>234892.14</v>
      </c>
      <c r="H22" s="11">
        <f t="shared" si="1"/>
        <v>232430.04</v>
      </c>
    </row>
    <row r="23" spans="1:8" x14ac:dyDescent="0.3">
      <c r="A23" s="8" t="s">
        <v>27</v>
      </c>
      <c r="B23" s="18">
        <v>3</v>
      </c>
      <c r="C23" s="18">
        <v>4</v>
      </c>
      <c r="D23" s="15">
        <v>28102.15</v>
      </c>
      <c r="E23" s="12">
        <v>27247.34</v>
      </c>
      <c r="F23" s="22">
        <v>28921</v>
      </c>
      <c r="G23" s="23">
        <v>33450.5</v>
      </c>
      <c r="H23" s="22">
        <v>30988.400000000001</v>
      </c>
    </row>
    <row r="24" spans="1:8" ht="66" customHeight="1" x14ac:dyDescent="0.3">
      <c r="A24" s="8" t="s">
        <v>28</v>
      </c>
      <c r="B24" s="18">
        <v>3</v>
      </c>
      <c r="C24" s="18">
        <v>9</v>
      </c>
      <c r="D24" s="15">
        <v>172911.62</v>
      </c>
      <c r="E24" s="12">
        <v>185440.99</v>
      </c>
      <c r="F24" s="22">
        <f>199131.37+423.5+308.38</f>
        <v>199863.25</v>
      </c>
      <c r="G24" s="22">
        <f t="shared" ref="G24:H24" si="2">199131.37+423.5+308.38</f>
        <v>199863.25</v>
      </c>
      <c r="H24" s="22">
        <f t="shared" si="2"/>
        <v>199863.25</v>
      </c>
    </row>
    <row r="25" spans="1:8" ht="66" customHeight="1" x14ac:dyDescent="0.3">
      <c r="A25" s="8" t="s">
        <v>69</v>
      </c>
      <c r="B25" s="18">
        <v>3</v>
      </c>
      <c r="C25" s="18">
        <v>10</v>
      </c>
      <c r="D25" s="15">
        <v>0</v>
      </c>
      <c r="E25" s="12">
        <v>17174.57</v>
      </c>
      <c r="F25" s="22">
        <v>0</v>
      </c>
      <c r="G25" s="23">
        <v>0</v>
      </c>
      <c r="H25" s="22">
        <v>0</v>
      </c>
    </row>
    <row r="26" spans="1:8" ht="31.5" x14ac:dyDescent="0.3">
      <c r="A26" s="8" t="s">
        <v>29</v>
      </c>
      <c r="B26" s="18">
        <v>3</v>
      </c>
      <c r="C26" s="18">
        <v>14</v>
      </c>
      <c r="D26" s="15">
        <v>25495.14</v>
      </c>
      <c r="E26" s="12">
        <v>15097.31</v>
      </c>
      <c r="F26" s="22">
        <v>1578.39</v>
      </c>
      <c r="G26" s="23">
        <v>1578.39</v>
      </c>
      <c r="H26" s="22">
        <v>1578.39</v>
      </c>
    </row>
    <row r="27" spans="1:8" x14ac:dyDescent="0.3">
      <c r="A27" s="10" t="s">
        <v>3</v>
      </c>
      <c r="B27" s="17">
        <v>4</v>
      </c>
      <c r="C27" s="17">
        <v>0</v>
      </c>
      <c r="D27" s="13">
        <f>SUM(D28:D34)</f>
        <v>2897175.15</v>
      </c>
      <c r="E27" s="13">
        <f>SUM(E28:E34)</f>
        <v>3375804.7800000003</v>
      </c>
      <c r="F27" s="11">
        <f>SUM(F28:F34)</f>
        <v>2556323.91</v>
      </c>
      <c r="G27" s="11">
        <f>SUM(G28:G34)</f>
        <v>2508830.66</v>
      </c>
      <c r="H27" s="11">
        <f>SUM(H28:H34)</f>
        <v>2427362.59</v>
      </c>
    </row>
    <row r="28" spans="1:8" x14ac:dyDescent="0.3">
      <c r="A28" s="8" t="s">
        <v>30</v>
      </c>
      <c r="B28" s="18">
        <v>4</v>
      </c>
      <c r="C28" s="18">
        <v>1</v>
      </c>
      <c r="D28" s="15">
        <v>9718.0300000000007</v>
      </c>
      <c r="E28" s="12">
        <v>12812.48</v>
      </c>
      <c r="F28" s="22">
        <v>13585.3</v>
      </c>
      <c r="G28" s="22">
        <v>13585.3</v>
      </c>
      <c r="H28" s="22">
        <v>13585.3</v>
      </c>
    </row>
    <row r="29" spans="1:8" x14ac:dyDescent="0.3">
      <c r="A29" s="8" t="s">
        <v>31</v>
      </c>
      <c r="B29" s="18">
        <v>4</v>
      </c>
      <c r="C29" s="18">
        <v>5</v>
      </c>
      <c r="D29" s="15">
        <v>153461.17000000001</v>
      </c>
      <c r="E29" s="12">
        <v>177956.67</v>
      </c>
      <c r="F29" s="22">
        <v>189274.2</v>
      </c>
      <c r="G29" s="23">
        <v>197966.2</v>
      </c>
      <c r="H29" s="22">
        <v>198188.4</v>
      </c>
    </row>
    <row r="30" spans="1:8" x14ac:dyDescent="0.3">
      <c r="A30" s="8" t="s">
        <v>59</v>
      </c>
      <c r="B30" s="18">
        <v>4</v>
      </c>
      <c r="C30" s="18">
        <v>7</v>
      </c>
      <c r="D30" s="15">
        <v>40379.93</v>
      </c>
      <c r="E30" s="12">
        <v>20689.39</v>
      </c>
      <c r="F30" s="22">
        <v>13164.56</v>
      </c>
      <c r="G30" s="23">
        <v>11376.3</v>
      </c>
      <c r="H30" s="22">
        <v>11376.3</v>
      </c>
    </row>
    <row r="31" spans="1:8" x14ac:dyDescent="0.3">
      <c r="A31" s="8" t="s">
        <v>32</v>
      </c>
      <c r="B31" s="18">
        <v>4</v>
      </c>
      <c r="C31" s="18">
        <v>8</v>
      </c>
      <c r="D31" s="15">
        <v>680370.66</v>
      </c>
      <c r="E31" s="12">
        <v>699766.2</v>
      </c>
      <c r="F31" s="22">
        <v>699766.2</v>
      </c>
      <c r="G31" s="22">
        <v>699766.2</v>
      </c>
      <c r="H31" s="22">
        <v>699766.2</v>
      </c>
    </row>
    <row r="32" spans="1:8" x14ac:dyDescent="0.3">
      <c r="A32" s="8" t="s">
        <v>33</v>
      </c>
      <c r="B32" s="18">
        <v>4</v>
      </c>
      <c r="C32" s="18">
        <v>9</v>
      </c>
      <c r="D32" s="15">
        <v>1780249.98</v>
      </c>
      <c r="E32" s="12">
        <v>2230929.38</v>
      </c>
      <c r="F32" s="22">
        <v>1391864.44</v>
      </c>
      <c r="G32" s="23">
        <v>1347952.25</v>
      </c>
      <c r="H32" s="22">
        <v>1266680.3799999999</v>
      </c>
    </row>
    <row r="33" spans="1:8" x14ac:dyDescent="0.3">
      <c r="A33" s="8" t="s">
        <v>70</v>
      </c>
      <c r="B33" s="18">
        <v>4</v>
      </c>
      <c r="C33" s="18">
        <v>10</v>
      </c>
      <c r="D33" s="15">
        <v>0</v>
      </c>
      <c r="E33" s="12">
        <v>300</v>
      </c>
      <c r="F33" s="22">
        <v>0</v>
      </c>
      <c r="G33" s="23">
        <v>0</v>
      </c>
      <c r="H33" s="22">
        <v>0</v>
      </c>
    </row>
    <row r="34" spans="1:8" x14ac:dyDescent="0.3">
      <c r="A34" s="8" t="s">
        <v>34</v>
      </c>
      <c r="B34" s="18">
        <v>4</v>
      </c>
      <c r="C34" s="18">
        <v>12</v>
      </c>
      <c r="D34" s="15">
        <v>232995.38</v>
      </c>
      <c r="E34" s="14">
        <v>233350.66</v>
      </c>
      <c r="F34" s="22">
        <v>248669.21</v>
      </c>
      <c r="G34" s="23">
        <v>238184.41</v>
      </c>
      <c r="H34" s="22">
        <v>237766.01</v>
      </c>
    </row>
    <row r="35" spans="1:8" x14ac:dyDescent="0.3">
      <c r="A35" s="10" t="s">
        <v>4</v>
      </c>
      <c r="B35" s="17">
        <v>5</v>
      </c>
      <c r="C35" s="17">
        <v>0</v>
      </c>
      <c r="D35" s="13">
        <f>SUM(D36:D39)</f>
        <v>1215688.46</v>
      </c>
      <c r="E35" s="13">
        <f t="shared" ref="E35:H35" si="3">SUM(E36:E39)</f>
        <v>1183298.9000000001</v>
      </c>
      <c r="F35" s="11">
        <f t="shared" si="3"/>
        <v>825957.7</v>
      </c>
      <c r="G35" s="11">
        <f t="shared" si="3"/>
        <v>624990.13</v>
      </c>
      <c r="H35" s="11">
        <f t="shared" si="3"/>
        <v>627388.92999999993</v>
      </c>
    </row>
    <row r="36" spans="1:8" x14ac:dyDescent="0.3">
      <c r="A36" s="8" t="s">
        <v>35</v>
      </c>
      <c r="B36" s="18">
        <v>5</v>
      </c>
      <c r="C36" s="18">
        <v>1</v>
      </c>
      <c r="D36" s="15">
        <v>473507.83</v>
      </c>
      <c r="E36" s="14">
        <v>425466.07</v>
      </c>
      <c r="F36" s="22">
        <v>101212.39</v>
      </c>
      <c r="G36" s="23">
        <v>84180.98</v>
      </c>
      <c r="H36" s="22">
        <v>166290.96</v>
      </c>
    </row>
    <row r="37" spans="1:8" x14ac:dyDescent="0.3">
      <c r="A37" s="8" t="s">
        <v>36</v>
      </c>
      <c r="B37" s="18">
        <v>5</v>
      </c>
      <c r="C37" s="18">
        <v>2</v>
      </c>
      <c r="D37" s="15">
        <v>31240.31</v>
      </c>
      <c r="E37" s="12">
        <v>36047.43</v>
      </c>
      <c r="F37" s="22">
        <v>77460.72</v>
      </c>
      <c r="G37" s="23">
        <v>121877.46</v>
      </c>
      <c r="H37" s="22">
        <v>41844.160000000003</v>
      </c>
    </row>
    <row r="38" spans="1:8" x14ac:dyDescent="0.3">
      <c r="A38" s="8" t="s">
        <v>37</v>
      </c>
      <c r="B38" s="18">
        <v>5</v>
      </c>
      <c r="C38" s="18">
        <v>3</v>
      </c>
      <c r="D38" s="15">
        <v>604940.05000000005</v>
      </c>
      <c r="E38" s="12">
        <v>612516.41</v>
      </c>
      <c r="F38" s="22">
        <v>535935.47</v>
      </c>
      <c r="G38" s="23">
        <v>312238.01</v>
      </c>
      <c r="H38" s="22">
        <v>312560.13</v>
      </c>
    </row>
    <row r="39" spans="1:8" ht="31.5" x14ac:dyDescent="0.3">
      <c r="A39" s="8" t="s">
        <v>38</v>
      </c>
      <c r="B39" s="18">
        <v>5</v>
      </c>
      <c r="C39" s="18">
        <v>5</v>
      </c>
      <c r="D39" s="15">
        <v>106000.27</v>
      </c>
      <c r="E39" s="12">
        <v>109268.99</v>
      </c>
      <c r="F39" s="22">
        <v>111349.12</v>
      </c>
      <c r="G39" s="23">
        <v>106693.68</v>
      </c>
      <c r="H39" s="22">
        <v>106693.68</v>
      </c>
    </row>
    <row r="40" spans="1:8" x14ac:dyDescent="0.3">
      <c r="A40" s="10" t="s">
        <v>5</v>
      </c>
      <c r="B40" s="17">
        <v>6</v>
      </c>
      <c r="C40" s="17">
        <v>0</v>
      </c>
      <c r="D40" s="13">
        <f>D41</f>
        <v>13280.85</v>
      </c>
      <c r="E40" s="13">
        <f t="shared" ref="E40:H40" si="4">E41</f>
        <v>196713.79</v>
      </c>
      <c r="F40" s="11">
        <f t="shared" si="4"/>
        <v>274224.27</v>
      </c>
      <c r="G40" s="11">
        <f t="shared" si="4"/>
        <v>16306.3</v>
      </c>
      <c r="H40" s="11">
        <f t="shared" si="4"/>
        <v>16274.9</v>
      </c>
    </row>
    <row r="41" spans="1:8" x14ac:dyDescent="0.3">
      <c r="A41" s="8" t="s">
        <v>39</v>
      </c>
      <c r="B41" s="18">
        <v>6</v>
      </c>
      <c r="C41" s="18">
        <v>5</v>
      </c>
      <c r="D41" s="15">
        <v>13280.85</v>
      </c>
      <c r="E41" s="25">
        <v>196713.79</v>
      </c>
      <c r="F41" s="22">
        <v>274224.27</v>
      </c>
      <c r="G41" s="23">
        <v>16306.3</v>
      </c>
      <c r="H41" s="22">
        <v>16274.9</v>
      </c>
    </row>
    <row r="42" spans="1:8" x14ac:dyDescent="0.3">
      <c r="A42" s="10" t="s">
        <v>6</v>
      </c>
      <c r="B42" s="17">
        <v>7</v>
      </c>
      <c r="C42" s="17">
        <v>0</v>
      </c>
      <c r="D42" s="13">
        <f>SUM(D43:D48)</f>
        <v>12107210.110000001</v>
      </c>
      <c r="E42" s="13">
        <f>SUM(E43:E48)</f>
        <v>12556982.870000001</v>
      </c>
      <c r="F42" s="11">
        <f>SUM(F43:F48)</f>
        <v>14747038.02</v>
      </c>
      <c r="G42" s="11">
        <f>SUM(G43:G48)</f>
        <v>14224188.889999999</v>
      </c>
      <c r="H42" s="11">
        <f>SUM(H43:H48)</f>
        <v>13230112.92</v>
      </c>
    </row>
    <row r="43" spans="1:8" x14ac:dyDescent="0.3">
      <c r="A43" s="8" t="s">
        <v>40</v>
      </c>
      <c r="B43" s="18">
        <v>7</v>
      </c>
      <c r="C43" s="18">
        <v>1</v>
      </c>
      <c r="D43" s="15">
        <v>5102558.47</v>
      </c>
      <c r="E43" s="22">
        <v>5346684.6100000003</v>
      </c>
      <c r="F43" s="23">
        <v>6290103.3700000001</v>
      </c>
      <c r="G43" s="23">
        <v>5952714.8300000001</v>
      </c>
      <c r="H43" s="22">
        <v>5365698.5199999996</v>
      </c>
    </row>
    <row r="44" spans="1:8" x14ac:dyDescent="0.3">
      <c r="A44" s="8" t="s">
        <v>41</v>
      </c>
      <c r="B44" s="18">
        <v>7</v>
      </c>
      <c r="C44" s="18">
        <v>2</v>
      </c>
      <c r="D44" s="15">
        <v>5701167.4199999999</v>
      </c>
      <c r="E44" s="12">
        <v>5921365.7599999998</v>
      </c>
      <c r="F44" s="22">
        <v>6930127.5499999998</v>
      </c>
      <c r="G44" s="23">
        <v>6923723.5999999996</v>
      </c>
      <c r="H44" s="22">
        <v>6516881.0700000003</v>
      </c>
    </row>
    <row r="45" spans="1:8" x14ac:dyDescent="0.3">
      <c r="A45" s="8" t="s">
        <v>42</v>
      </c>
      <c r="B45" s="18">
        <v>7</v>
      </c>
      <c r="C45" s="18">
        <v>3</v>
      </c>
      <c r="D45" s="15">
        <v>755776.85</v>
      </c>
      <c r="E45" s="12">
        <v>713603.12</v>
      </c>
      <c r="F45" s="22">
        <v>921594.6</v>
      </c>
      <c r="G45" s="23">
        <v>758266.51</v>
      </c>
      <c r="H45" s="22">
        <v>758049.38</v>
      </c>
    </row>
    <row r="46" spans="1:8" ht="30" x14ac:dyDescent="0.3">
      <c r="A46" s="21" t="s">
        <v>61</v>
      </c>
      <c r="B46" s="18">
        <v>7</v>
      </c>
      <c r="C46" s="18">
        <v>5</v>
      </c>
      <c r="D46" s="15">
        <v>868.64</v>
      </c>
      <c r="E46" s="12">
        <v>1318.74</v>
      </c>
      <c r="F46" s="22">
        <v>1226.3</v>
      </c>
      <c r="G46" s="22">
        <v>1226.3</v>
      </c>
      <c r="H46" s="22">
        <v>1226.3</v>
      </c>
    </row>
    <row r="47" spans="1:8" x14ac:dyDescent="0.3">
      <c r="A47" s="8" t="s">
        <v>43</v>
      </c>
      <c r="B47" s="18">
        <v>7</v>
      </c>
      <c r="C47" s="18">
        <v>7</v>
      </c>
      <c r="D47" s="15">
        <v>248388.43</v>
      </c>
      <c r="E47" s="14">
        <v>282545.57</v>
      </c>
      <c r="F47" s="22">
        <v>111486.35</v>
      </c>
      <c r="G47" s="23">
        <v>109810.53</v>
      </c>
      <c r="H47" s="22">
        <v>109810.53</v>
      </c>
    </row>
    <row r="48" spans="1:8" x14ac:dyDescent="0.3">
      <c r="A48" s="8" t="s">
        <v>44</v>
      </c>
      <c r="B48" s="18">
        <v>7</v>
      </c>
      <c r="C48" s="18">
        <v>9</v>
      </c>
      <c r="D48" s="15">
        <v>298450.3</v>
      </c>
      <c r="E48" s="14">
        <v>291465.07</v>
      </c>
      <c r="F48" s="22">
        <v>492499.85</v>
      </c>
      <c r="G48" s="23">
        <v>478447.12</v>
      </c>
      <c r="H48" s="23">
        <v>478447.12</v>
      </c>
    </row>
    <row r="49" spans="1:8" x14ac:dyDescent="0.3">
      <c r="A49" s="10" t="s">
        <v>7</v>
      </c>
      <c r="B49" s="17">
        <v>8</v>
      </c>
      <c r="C49" s="17">
        <v>0</v>
      </c>
      <c r="D49" s="13">
        <f>SUM(D50:D51)</f>
        <v>732401.38</v>
      </c>
      <c r="E49" s="13">
        <f t="shared" ref="E49:H49" si="5">SUM(E50:E51)</f>
        <v>761348.01</v>
      </c>
      <c r="F49" s="11">
        <f t="shared" si="5"/>
        <v>790769.02999999991</v>
      </c>
      <c r="G49" s="11">
        <f t="shared" si="5"/>
        <v>774750.24</v>
      </c>
      <c r="H49" s="11">
        <f t="shared" si="5"/>
        <v>776523.47</v>
      </c>
    </row>
    <row r="50" spans="1:8" x14ac:dyDescent="0.3">
      <c r="A50" s="8" t="s">
        <v>45</v>
      </c>
      <c r="B50" s="18">
        <v>8</v>
      </c>
      <c r="C50" s="18">
        <v>1</v>
      </c>
      <c r="D50" s="15">
        <v>730841.18</v>
      </c>
      <c r="E50" s="14">
        <v>759749.15</v>
      </c>
      <c r="F50" s="22">
        <v>789077.33</v>
      </c>
      <c r="G50" s="23">
        <v>773012.14</v>
      </c>
      <c r="H50" s="22">
        <v>774605.47</v>
      </c>
    </row>
    <row r="51" spans="1:8" x14ac:dyDescent="0.3">
      <c r="A51" s="8" t="s">
        <v>46</v>
      </c>
      <c r="B51" s="18">
        <v>8</v>
      </c>
      <c r="C51" s="18">
        <v>4</v>
      </c>
      <c r="D51" s="15">
        <v>1560.2</v>
      </c>
      <c r="E51" s="14">
        <v>1598.86</v>
      </c>
      <c r="F51" s="22">
        <v>1691.7</v>
      </c>
      <c r="G51" s="23">
        <v>1738.1</v>
      </c>
      <c r="H51" s="22">
        <v>1918</v>
      </c>
    </row>
    <row r="52" spans="1:8" x14ac:dyDescent="0.3">
      <c r="A52" s="10" t="s">
        <v>8</v>
      </c>
      <c r="B52" s="17">
        <v>9</v>
      </c>
      <c r="C52" s="17">
        <v>0</v>
      </c>
      <c r="D52" s="13">
        <f>D53</f>
        <v>3073.9</v>
      </c>
      <c r="E52" s="13">
        <f t="shared" ref="E52:H52" si="6">E53</f>
        <v>1119.68</v>
      </c>
      <c r="F52" s="11">
        <f t="shared" si="6"/>
        <v>4388</v>
      </c>
      <c r="G52" s="11">
        <f t="shared" si="6"/>
        <v>4388</v>
      </c>
      <c r="H52" s="11">
        <f t="shared" si="6"/>
        <v>4388</v>
      </c>
    </row>
    <row r="53" spans="1:8" x14ac:dyDescent="0.3">
      <c r="A53" s="8" t="s">
        <v>47</v>
      </c>
      <c r="B53" s="18">
        <v>9</v>
      </c>
      <c r="C53" s="18">
        <v>9</v>
      </c>
      <c r="D53" s="15">
        <v>3073.9</v>
      </c>
      <c r="E53" s="14">
        <v>1119.68</v>
      </c>
      <c r="F53" s="22">
        <v>4388</v>
      </c>
      <c r="G53" s="23">
        <v>4388</v>
      </c>
      <c r="H53" s="22">
        <v>4388</v>
      </c>
    </row>
    <row r="54" spans="1:8" x14ac:dyDescent="0.3">
      <c r="A54" s="10" t="s">
        <v>9</v>
      </c>
      <c r="B54" s="17">
        <v>10</v>
      </c>
      <c r="C54" s="17">
        <v>0</v>
      </c>
      <c r="D54" s="13">
        <f>SUM(D55:D58)</f>
        <v>838693.33999999985</v>
      </c>
      <c r="E54" s="13">
        <f t="shared" ref="E54:H54" si="7">SUM(E55:E58)</f>
        <v>823710.83000000007</v>
      </c>
      <c r="F54" s="11">
        <f t="shared" si="7"/>
        <v>478147.43000000005</v>
      </c>
      <c r="G54" s="11">
        <f t="shared" si="7"/>
        <v>484058.32999999996</v>
      </c>
      <c r="H54" s="11">
        <f t="shared" si="7"/>
        <v>477540.43000000005</v>
      </c>
    </row>
    <row r="55" spans="1:8" x14ac:dyDescent="0.3">
      <c r="A55" s="8" t="s">
        <v>48</v>
      </c>
      <c r="B55" s="18">
        <v>10</v>
      </c>
      <c r="C55" s="18">
        <v>1</v>
      </c>
      <c r="D55" s="15">
        <v>45899.92</v>
      </c>
      <c r="E55" s="14">
        <v>47226.68</v>
      </c>
      <c r="F55" s="22">
        <v>53758.83</v>
      </c>
      <c r="G55" s="23">
        <v>53758.83</v>
      </c>
      <c r="H55" s="22">
        <v>53758.83</v>
      </c>
    </row>
    <row r="56" spans="1:8" x14ac:dyDescent="0.3">
      <c r="A56" s="8" t="s">
        <v>49</v>
      </c>
      <c r="B56" s="18">
        <v>10</v>
      </c>
      <c r="C56" s="18">
        <v>3</v>
      </c>
      <c r="D56" s="15">
        <v>191167.45</v>
      </c>
      <c r="E56" s="14">
        <v>234056.06</v>
      </c>
      <c r="F56" s="22">
        <v>206164</v>
      </c>
      <c r="G56" s="23">
        <v>212354.1</v>
      </c>
      <c r="H56" s="22">
        <v>206164</v>
      </c>
    </row>
    <row r="57" spans="1:8" x14ac:dyDescent="0.3">
      <c r="A57" s="8" t="s">
        <v>50</v>
      </c>
      <c r="B57" s="18">
        <v>10</v>
      </c>
      <c r="C57" s="18">
        <v>4</v>
      </c>
      <c r="D57" s="15">
        <v>488198.04</v>
      </c>
      <c r="E57" s="14">
        <v>409311.89</v>
      </c>
      <c r="F57" s="22">
        <v>205484.6</v>
      </c>
      <c r="G57" s="23">
        <v>205205.4</v>
      </c>
      <c r="H57" s="22">
        <v>204877.6</v>
      </c>
    </row>
    <row r="58" spans="1:8" x14ac:dyDescent="0.3">
      <c r="A58" s="8" t="s">
        <v>51</v>
      </c>
      <c r="B58" s="18">
        <v>10</v>
      </c>
      <c r="C58" s="18">
        <v>6</v>
      </c>
      <c r="D58" s="15">
        <v>113427.93</v>
      </c>
      <c r="E58" s="14">
        <v>133116.20000000001</v>
      </c>
      <c r="F58" s="22">
        <v>12740</v>
      </c>
      <c r="G58" s="23">
        <v>12740</v>
      </c>
      <c r="H58" s="22">
        <v>12740</v>
      </c>
    </row>
    <row r="59" spans="1:8" x14ac:dyDescent="0.3">
      <c r="A59" s="10" t="s">
        <v>10</v>
      </c>
      <c r="B59" s="17">
        <v>11</v>
      </c>
      <c r="C59" s="17">
        <v>0</v>
      </c>
      <c r="D59" s="11">
        <f>SUM(D60:D62)</f>
        <v>986468.1</v>
      </c>
      <c r="E59" s="11">
        <f>SUM(E60:E62)</f>
        <v>1186228.49</v>
      </c>
      <c r="F59" s="11">
        <f>SUM(F60:F62)</f>
        <v>1648638.46</v>
      </c>
      <c r="G59" s="11">
        <f>SUM(G60:G62)</f>
        <v>1559414.8699999999</v>
      </c>
      <c r="H59" s="11">
        <f>SUM(H60:H62)</f>
        <v>1126716.77</v>
      </c>
    </row>
    <row r="60" spans="1:8" x14ac:dyDescent="0.3">
      <c r="A60" s="8" t="s">
        <v>52</v>
      </c>
      <c r="B60" s="18">
        <v>11</v>
      </c>
      <c r="C60" s="18">
        <v>1</v>
      </c>
      <c r="D60" s="15">
        <v>946552.74</v>
      </c>
      <c r="E60" s="14">
        <v>1102969.6499999999</v>
      </c>
      <c r="F60" s="22">
        <v>1252834.1599999999</v>
      </c>
      <c r="G60" s="23">
        <v>1068041.67</v>
      </c>
      <c r="H60" s="22">
        <v>1094186.77</v>
      </c>
    </row>
    <row r="61" spans="1:8" x14ac:dyDescent="0.3">
      <c r="A61" s="8" t="s">
        <v>53</v>
      </c>
      <c r="B61" s="18">
        <v>11</v>
      </c>
      <c r="C61" s="18">
        <v>2</v>
      </c>
      <c r="D61" s="15">
        <v>37523.160000000003</v>
      </c>
      <c r="E61" s="14">
        <v>78408.08</v>
      </c>
      <c r="F61" s="22">
        <v>392761.2</v>
      </c>
      <c r="G61" s="23">
        <v>488190.7</v>
      </c>
      <c r="H61" s="22">
        <v>32530</v>
      </c>
    </row>
    <row r="62" spans="1:8" x14ac:dyDescent="0.3">
      <c r="A62" s="8" t="s">
        <v>57</v>
      </c>
      <c r="B62" s="18">
        <v>11</v>
      </c>
      <c r="C62" s="18">
        <v>3</v>
      </c>
      <c r="D62" s="15">
        <v>2392.1999999999998</v>
      </c>
      <c r="E62" s="14">
        <v>4850.76</v>
      </c>
      <c r="F62" s="22">
        <v>3043.1</v>
      </c>
      <c r="G62" s="23">
        <v>3182.5</v>
      </c>
      <c r="H62" s="22">
        <v>0</v>
      </c>
    </row>
    <row r="63" spans="1:8" x14ac:dyDescent="0.3">
      <c r="A63" s="10" t="s">
        <v>11</v>
      </c>
      <c r="B63" s="17">
        <v>12</v>
      </c>
      <c r="C63" s="17">
        <v>0</v>
      </c>
      <c r="D63" s="13">
        <f>D64</f>
        <v>11658.23</v>
      </c>
      <c r="E63" s="13">
        <f t="shared" ref="E63:H63" si="8">E64</f>
        <v>13741.64</v>
      </c>
      <c r="F63" s="11">
        <f t="shared" si="8"/>
        <v>7600</v>
      </c>
      <c r="G63" s="11">
        <f t="shared" si="8"/>
        <v>7600</v>
      </c>
      <c r="H63" s="11">
        <f t="shared" si="8"/>
        <v>7600</v>
      </c>
    </row>
    <row r="64" spans="1:8" x14ac:dyDescent="0.3">
      <c r="A64" s="8" t="s">
        <v>54</v>
      </c>
      <c r="B64" s="18">
        <v>12</v>
      </c>
      <c r="C64" s="18">
        <v>2</v>
      </c>
      <c r="D64" s="15">
        <v>11658.23</v>
      </c>
      <c r="E64" s="14">
        <v>13741.64</v>
      </c>
      <c r="F64" s="22">
        <v>7600</v>
      </c>
      <c r="G64" s="22">
        <v>7600</v>
      </c>
      <c r="H64" s="22">
        <v>7600</v>
      </c>
    </row>
    <row r="65" spans="1:8" ht="31.5" x14ac:dyDescent="0.3">
      <c r="A65" s="10" t="s">
        <v>12</v>
      </c>
      <c r="B65" s="17">
        <v>13</v>
      </c>
      <c r="C65" s="17">
        <v>0</v>
      </c>
      <c r="D65" s="13">
        <f>D66</f>
        <v>70389.31</v>
      </c>
      <c r="E65" s="13">
        <f t="shared" ref="E65:H65" si="9">E66</f>
        <v>83465.5</v>
      </c>
      <c r="F65" s="11">
        <f t="shared" si="9"/>
        <v>77050.429999999993</v>
      </c>
      <c r="G65" s="11">
        <f t="shared" si="9"/>
        <v>102971.33</v>
      </c>
      <c r="H65" s="11">
        <f t="shared" si="9"/>
        <v>69209.38</v>
      </c>
    </row>
    <row r="66" spans="1:8" ht="31.5" x14ac:dyDescent="0.3">
      <c r="A66" s="8" t="s">
        <v>55</v>
      </c>
      <c r="B66" s="18">
        <v>13</v>
      </c>
      <c r="C66" s="18">
        <v>1</v>
      </c>
      <c r="D66" s="15">
        <v>70389.31</v>
      </c>
      <c r="E66" s="27">
        <v>83465.5</v>
      </c>
      <c r="F66" s="22">
        <v>77050.429999999993</v>
      </c>
      <c r="G66" s="23">
        <v>102971.33</v>
      </c>
      <c r="H66" s="22">
        <v>69209.38</v>
      </c>
    </row>
    <row r="67" spans="1:8" x14ac:dyDescent="0.3">
      <c r="E67" s="24"/>
    </row>
    <row r="68" spans="1:8" x14ac:dyDescent="0.3">
      <c r="E68" s="24"/>
    </row>
    <row r="69" spans="1:8" x14ac:dyDescent="0.3">
      <c r="F69" s="24"/>
      <c r="G69" s="24"/>
      <c r="H69" s="24"/>
    </row>
  </sheetData>
  <customSheetViews>
    <customSheetView guid="{AF0DAB93-C2F9-4AC6-AF1E-854E63FE9971}" showPageBreaks="1" topLeftCell="A42">
      <selection activeCell="E68" sqref="E68"/>
      <pageMargins left="0.7" right="0.7" top="0.75" bottom="0.75" header="0.3" footer="0.3"/>
      <pageSetup paperSize="9" scale="46" orientation="portrait" r:id="rId1"/>
    </customSheetView>
    <customSheetView guid="{BB16BB78-B506-480E-B11D-A563DA2CDB98}" showPageBreaks="1" fitToPage="1">
      <pane ySplit="8" topLeftCell="A34" activePane="bottomLeft" state="frozen"/>
      <selection pane="bottomLeft" activeCell="E46" sqref="E46"/>
      <pageMargins left="1.1811023622047245" right="0.39370078740157483" top="0.78740157480314965" bottom="0.78740157480314965" header="0.31496062992125984" footer="0.31496062992125984"/>
      <pageSetup paperSize="9" scale="75" firstPageNumber="879" fitToHeight="3" orientation="landscape" useFirstPageNumber="1" r:id="rId2"/>
      <headerFooter scaleWithDoc="0">
        <oddHeader>&amp;C&amp;P</oddHeader>
      </headerFooter>
    </customSheetView>
    <customSheetView guid="{4D84369C-5CF8-4C2C-A75A-9B01738C87E6}" fitToPage="1">
      <pane ySplit="8" topLeftCell="A30" activePane="bottomLeft" state="frozen"/>
      <selection pane="bottomLeft" activeCell="J6" sqref="J6"/>
      <pageMargins left="1.1811023622047245" right="0.39370078740157483" top="0.78740157480314965" bottom="0.78740157480314965" header="0.31496062992125984" footer="0.31496062992125984"/>
      <pageSetup paperSize="9" scale="75" firstPageNumber="879" fitToHeight="3" orientation="landscape" useFirstPageNumber="1" r:id="rId3"/>
      <headerFooter scaleWithDoc="0">
        <oddHeader>&amp;C&amp;P</oddHeader>
      </headerFooter>
    </customSheetView>
    <customSheetView guid="{909AB634-2985-4222-A324-E6CC08722EA5}" fitToPage="1">
      <pane xSplit="3" ySplit="8" topLeftCell="D45" activePane="bottomRight" state="frozen"/>
      <selection pane="bottomRight" activeCell="E63" sqref="E63"/>
      <pageMargins left="1.1811023622047245" right="0.39370078740157483" top="0.78740157480314965" bottom="0.78740157480314965" header="0.31496062992125984" footer="0.31496062992125984"/>
      <pageSetup paperSize="9" scale="49" fitToHeight="2" orientation="portrait" r:id="rId4"/>
    </customSheetView>
    <customSheetView guid="{9D136BF9-EDD4-4D07-A0A0-489F87A058F7}" scale="80" showPageBreaks="1" fitToPage="1">
      <selection activeCell="H23" sqref="H23"/>
      <pageMargins left="0.7" right="0.7" top="0.75" bottom="0.75" header="0.3" footer="0.3"/>
      <pageSetup paperSize="9" scale="70" orientation="landscape" r:id="rId5"/>
    </customSheetView>
    <customSheetView guid="{1466639A-F0DE-4D1D-B732-BAC420591D2A}" scale="110" topLeftCell="A4">
      <selection activeCell="G8" sqref="G8"/>
      <pageMargins left="0.7" right="0.7" top="0.75" bottom="0.75" header="0.3" footer="0.3"/>
      <pageSetup paperSize="9" orientation="portrait" r:id="rId6"/>
    </customSheetView>
    <customSheetView guid="{BADC9615-F2C7-43AA-89A1-BB9ED96847B4}">
      <selection activeCell="M23" sqref="M23"/>
      <pageMargins left="0.7" right="0.7" top="0.75" bottom="0.75" header="0.3" footer="0.3"/>
      <pageSetup paperSize="9" orientation="portrait" r:id="rId7"/>
    </customSheetView>
    <customSheetView guid="{370586BC-8948-4303-BD93-0B352812A64E}">
      <selection activeCell="J17" sqref="J17"/>
      <pageMargins left="0.7" right="0.7" top="0.75" bottom="0.75" header="0.3" footer="0.3"/>
      <pageSetup paperSize="9" orientation="portrait" r:id="rId8"/>
    </customSheetView>
    <customSheetView guid="{BBCF2C21-4C8B-40CE-B126-D0C12C20B591}">
      <selection activeCell="J17" sqref="J17"/>
      <pageMargins left="0.7" right="0.7" top="0.75" bottom="0.75" header="0.3" footer="0.3"/>
      <pageSetup paperSize="9" orientation="portrait" r:id="rId9"/>
    </customSheetView>
    <customSheetView guid="{30D5FB2B-E832-43D3-9235-D563E51E7A04}">
      <selection activeCell="F21" sqref="F21"/>
      <pageMargins left="0.7" right="0.7" top="0.75" bottom="0.75" header="0.3" footer="0.3"/>
      <pageSetup paperSize="9" orientation="portrait" r:id="rId10"/>
    </customSheetView>
    <customSheetView guid="{8C2641B7-AAF7-4AD8-BAF2-96637A590C63}" topLeftCell="A4">
      <selection activeCell="D12" sqref="D12"/>
      <pageMargins left="0.7" right="0.7" top="0.75" bottom="0.75" header="0.3" footer="0.3"/>
      <pageSetup paperSize="9" orientation="portrait" r:id="rId11"/>
    </customSheetView>
    <customSheetView guid="{C5E0BA82-EED5-405F-834A-5DC574E7BDCE}">
      <selection activeCell="I21" sqref="I21"/>
      <pageMargins left="0.7" right="0.7" top="0.75" bottom="0.75" header="0.3" footer="0.3"/>
      <pageSetup paperSize="9" orientation="portrait" r:id="rId12"/>
    </customSheetView>
    <customSheetView guid="{DBE94123-C7F9-4355-B9D2-D63CD70194E5}">
      <selection activeCell="G12" sqref="G12"/>
      <pageMargins left="0.7" right="0.7" top="0.75" bottom="0.75" header="0.3" footer="0.3"/>
      <pageSetup paperSize="9" orientation="portrait" r:id="rId13"/>
    </customSheetView>
    <customSheetView guid="{DEF5DB07-7A7C-4ADD-AB96-EF6927F39220}">
      <selection activeCell="M23" sqref="M23"/>
      <pageMargins left="0.7" right="0.7" top="0.75" bottom="0.75" header="0.3" footer="0.3"/>
      <pageSetup paperSize="9" orientation="portrait" r:id="rId14"/>
    </customSheetView>
    <customSheetView guid="{4A24DB04-85E6-4D67-BA23-93C87CF493B8}">
      <selection activeCell="D13" sqref="D13"/>
      <pageMargins left="0.7" right="0.7" top="0.75" bottom="0.75" header="0.3" footer="0.3"/>
      <pageSetup paperSize="9" orientation="portrait" r:id="rId15"/>
    </customSheetView>
    <customSheetView guid="{CBB38A1C-68D1-4616-B44D-8EB9174FBEA1}" scale="80" showPageBreaks="1" hiddenRows="1">
      <selection activeCell="A6" sqref="A6:A7"/>
      <pageMargins left="0.78740157480314965" right="0.78740157480314965" top="1.1811023622047245" bottom="0.39370078740157483" header="0.31496062992125984" footer="0.31496062992125984"/>
      <pageSetup paperSize="9" scale="75" orientation="landscape" r:id="rId16"/>
    </customSheetView>
    <customSheetView guid="{1E0CB788-42E3-4170-A252-DDBC53A4A3EA}" fitToPage="1">
      <pane ySplit="8" topLeftCell="A49" activePane="bottomLeft" state="frozen"/>
      <selection pane="bottomLeft" activeCell="F58" sqref="F58"/>
      <pageMargins left="1.1811023622047245" right="0.39370078740157483" top="0.78740157480314965" bottom="0.78740157480314965" header="0.31496062992125984" footer="0.31496062992125984"/>
      <pageSetup paperSize="9" scale="75" firstPageNumber="879" fitToHeight="3" orientation="landscape" useFirstPageNumber="1" r:id="rId17"/>
      <headerFooter scaleWithDoc="0">
        <oddHeader>&amp;C&amp;P</oddHeader>
      </headerFooter>
    </customSheetView>
  </customSheetViews>
  <mergeCells count="8">
    <mergeCell ref="A2:H2"/>
    <mergeCell ref="A3:H3"/>
    <mergeCell ref="A6:A7"/>
    <mergeCell ref="D6:D7"/>
    <mergeCell ref="E6:E7"/>
    <mergeCell ref="F6:H6"/>
    <mergeCell ref="B6:B7"/>
    <mergeCell ref="C6:C7"/>
  </mergeCells>
  <pageMargins left="1.1811023622047245" right="0.70866141732283472" top="0.78740157480314965" bottom="0.78740157480314965" header="0.31496062992125984" footer="0.31496062992125984"/>
  <pageSetup paperSize="9" scale="47" firstPageNumber="904" orientation="portrait" useFirstPageNumber="1" r:id="rId18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Рз.Пр.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Верба Аксана Николаевна</cp:lastModifiedBy>
  <cp:lastPrinted>2022-11-15T07:04:43Z</cp:lastPrinted>
  <dcterms:created xsi:type="dcterms:W3CDTF">2006-09-16T00:00:00Z</dcterms:created>
  <dcterms:modified xsi:type="dcterms:W3CDTF">2022-11-15T07:04:56Z</dcterms:modified>
</cp:coreProperties>
</file>